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6ACD913-65EF-4452-A39A-DFB1917BC9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ODAY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4" i="2"/>
  <c r="C10" i="3"/>
  <c r="A68" i="5"/>
  <c r="C9" i="3"/>
  <c r="A44" i="5"/>
  <c r="C11" i="3"/>
  <c r="C8" i="3"/>
  <c r="C12" i="3"/>
  <c r="A72" i="5"/>
  <c r="A20" i="5"/>
  <c r="C13" i="3"/>
  <c r="A28" i="5"/>
  <c r="A32" i="5"/>
  <c r="A12" i="5"/>
  <c r="A24" i="5"/>
  <c r="A16" i="5"/>
  <c r="A36" i="5"/>
  <c r="A8" i="5"/>
  <c r="A4" i="4"/>
  <c r="A4" i="3"/>
  <c r="C7" i="3"/>
  <c r="A40" i="5"/>
  <c r="A63" i="5" l="1"/>
  <c r="A58" i="5"/>
  <c r="A53" i="5"/>
  <c r="A48" i="5"/>
  <c r="A45" i="1"/>
  <c r="C71" i="5"/>
  <c r="C62" i="5"/>
  <c r="C52" i="5"/>
  <c r="C43" i="5"/>
  <c r="C35" i="5"/>
  <c r="C27" i="5"/>
  <c r="C19" i="5"/>
  <c r="C11" i="5"/>
  <c r="C4" i="5"/>
  <c r="C67" i="5" l="1"/>
  <c r="C57" i="5"/>
  <c r="C47" i="5"/>
  <c r="C39" i="5"/>
  <c r="C31" i="5"/>
  <c r="C23" i="5"/>
  <c r="C15" i="5"/>
  <c r="C7" i="5"/>
  <c r="B3" i="4"/>
  <c r="B15" i="4" l="1"/>
  <c r="B7" i="4"/>
  <c r="B14" i="4"/>
  <c r="B9" i="4"/>
  <c r="B13" i="4"/>
  <c r="B12" i="4"/>
  <c r="B11" i="4"/>
  <c r="B10" i="4"/>
  <c r="B8" i="4"/>
  <c r="B3" i="3"/>
  <c r="B3" i="2"/>
  <c r="B13" i="3" l="1"/>
  <c r="B9" i="3"/>
  <c r="B12" i="3"/>
  <c r="B8" i="3"/>
  <c r="B11" i="3"/>
  <c r="B7" i="3"/>
  <c r="B10" i="3"/>
  <c r="A42" i="1"/>
  <c r="A43" i="1"/>
  <c r="A44" i="1"/>
</calcChain>
</file>

<file path=xl/sharedStrings.xml><?xml version="1.0" encoding="utf-8"?>
<sst xmlns="http://schemas.openxmlformats.org/spreadsheetml/2006/main" count="110" uniqueCount="81">
  <si>
    <t>Most often the problem is not appreciating that the mysterious number is an Excel Date / Time serial number.</t>
  </si>
  <si>
    <t>Errors Using TODAY function</t>
  </si>
  <si>
    <t>Age</t>
  </si>
  <si>
    <t>Direct Entry of Today()</t>
  </si>
  <si>
    <t>Date for calculating</t>
  </si>
  <si>
    <t>Date of Birth</t>
  </si>
  <si>
    <t>ddd</t>
  </si>
  <si>
    <t>Day name (long form)</t>
  </si>
  <si>
    <t>-</t>
  </si>
  <si>
    <t>Day name (short form)</t>
  </si>
  <si>
    <t>dd</t>
  </si>
  <si>
    <t>Day of month</t>
  </si>
  <si>
    <t>mmmm</t>
  </si>
  <si>
    <t>Month Name (long form)</t>
  </si>
  <si>
    <t>mmm</t>
  </si>
  <si>
    <t>Month Name (short form)</t>
  </si>
  <si>
    <t>m</t>
  </si>
  <si>
    <t>Month Number</t>
  </si>
  <si>
    <t>yyyy</t>
  </si>
  <si>
    <t>Year Number (4 digit)</t>
  </si>
  <si>
    <t>yy</t>
  </si>
  <si>
    <t>Year Number (2 digit)</t>
  </si>
  <si>
    <t>General</t>
  </si>
  <si>
    <t>Serial Number</t>
  </si>
  <si>
    <t>Custom Format string</t>
  </si>
  <si>
    <t>By Format</t>
  </si>
  <si>
    <t>Required</t>
  </si>
  <si>
    <t>Formula input</t>
  </si>
  <si>
    <t>Day name</t>
  </si>
  <si>
    <t>Day of week (number)</t>
  </si>
  <si>
    <t>Month Name</t>
  </si>
  <si>
    <t>Year</t>
  </si>
  <si>
    <t>Formula used</t>
  </si>
  <si>
    <t>By Formula</t>
  </si>
  <si>
    <t>The current system date.</t>
  </si>
  <si>
    <t>Index of Examples</t>
  </si>
  <si>
    <t>Examples Using TODAY Function</t>
  </si>
  <si>
    <t>TODAY has no arguments.</t>
  </si>
  <si>
    <t>Argument Notes</t>
  </si>
  <si>
    <t>Description</t>
  </si>
  <si>
    <t>Type</t>
  </si>
  <si>
    <t>Name</t>
  </si>
  <si>
    <t>Arguments:</t>
  </si>
  <si>
    <t>=TODAY()</t>
  </si>
  <si>
    <t>Syntax:</t>
  </si>
  <si>
    <t>TODAY is volatile, which is to say that it recalculates every time that the worksheet is recalculated.</t>
  </si>
  <si>
    <t>The TODAY function returns the current date according to the computer's system clock.</t>
  </si>
  <si>
    <t>Although the date serial number system seems obscure, it does fascilitate easy calculations involving dates and times.</t>
  </si>
  <si>
    <t>Dates and times in Excel are specially formatted numbers which Excel stores as numbers but which are displayed in some form of date / time representation.</t>
  </si>
  <si>
    <t>Comment</t>
  </si>
  <si>
    <t>Classification - Date And Time &gt; System Data</t>
  </si>
  <si>
    <t>Classification, Source, History</t>
  </si>
  <si>
    <t>Returns the Excel date / time serial number of today's date. Volatile.</t>
  </si>
  <si>
    <t>TODAY</t>
  </si>
  <si>
    <t>If you only want both the date and time, then use NOW.</t>
  </si>
  <si>
    <t>Built in.</t>
  </si>
  <si>
    <t>Equations / Formulas</t>
  </si>
  <si>
    <t>Based upon the computer's system clock, NOW is the number of days since 31st December 1899.</t>
  </si>
  <si>
    <t>The returned number must be formatted to show the date represented by the date / time serial number.</t>
  </si>
  <si>
    <t>a. Age in completed years:</t>
  </si>
  <si>
    <t>b. Age in completed months:</t>
  </si>
  <si>
    <t>c. Age in completed days:</t>
  </si>
  <si>
    <t>d. Age in years and completed months:</t>
  </si>
  <si>
    <t>e. Age in years and days:</t>
  </si>
  <si>
    <t>f. Age in years, weeks, and days:</t>
  </si>
  <si>
    <t>g. Age in years and fractions of a year:</t>
  </si>
  <si>
    <t>h. Age in years, months and days:</t>
  </si>
  <si>
    <t>Example 1:- Simple Entry Of TODAY Function.</t>
  </si>
  <si>
    <t>Example 2:- Extracting Data From TODAY Function By Formula</t>
  </si>
  <si>
    <t>Example 3:- Extracting Data From TODAY Function By Format</t>
  </si>
  <si>
    <t>Example 4:- Application Using TODAY function: Eight Approaches To Calculating Age Today.</t>
  </si>
  <si>
    <t>Related / Similar And Frequently Used With Functions</t>
  </si>
  <si>
    <t>Related / Similar</t>
  </si>
  <si>
    <t>NOW</t>
  </si>
  <si>
    <t>Returns the Excel date / time serial number of the current date and time. Volatile.</t>
  </si>
  <si>
    <t>Note that this formula can give unusual looking results because of months not being a constant.</t>
  </si>
  <si>
    <t>File Creation Date : 19-Jun-2020</t>
  </si>
  <si>
    <t xml:space="preserve">Open the Excel help for this function. </t>
  </si>
  <si>
    <t>Double Click on TODAY and then click on the link</t>
  </si>
  <si>
    <t>Enter =TODAY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</si>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</sst>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dd/mmm/yyyy"/>
    <numFmt numFmtId="165" formatCode="0.00_ ;[Red]\-0.00\ "/>
    <numFmt numFmtId="166" formatCode="dddd"/>
    <numFmt numFmtId="167" formatCode="ddd"/>
    <numFmt numFmtId="168" formatCode="dd"/>
    <numFmt numFmtId="169" formatCode="mmmm"/>
    <numFmt numFmtId="170" formatCode="mmm"/>
    <numFmt numFmtId="171" formatCode="mm"/>
    <numFmt numFmtId="172" formatCode="yyyy"/>
    <numFmt numFmtId="173" formatCode="yy"/>
    <numFmt numFmtId="174" formatCode="ddd\ 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/>
    <xf numFmtId="0" fontId="2" fillId="0" borderId="0" xfId="0" applyFont="1" applyFill="1" applyAlignment="1" applyProtection="1">
      <alignment horizontal="left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174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1" fontId="1" fillId="0" borderId="0" xfId="0" applyNumberFormat="1" applyFont="1" applyFill="1" applyAlignment="1" applyProtection="1">
      <alignment vertical="top"/>
    </xf>
    <xf numFmtId="172" fontId="0" fillId="0" borderId="0" xfId="0" applyNumberFormat="1" applyFill="1" applyProtection="1"/>
    <xf numFmtId="0" fontId="0" fillId="0" borderId="0" xfId="0" applyFill="1" applyAlignment="1" applyProtection="1">
      <alignment horizontal="right"/>
    </xf>
    <xf numFmtId="18" fontId="1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/>
    </xf>
    <xf numFmtId="172" fontId="1" fillId="0" borderId="0" xfId="0" applyNumberFormat="1" applyFont="1" applyFill="1" applyProtection="1"/>
    <xf numFmtId="173" fontId="1" fillId="0" borderId="0" xfId="0" applyNumberFormat="1" applyFont="1" applyFill="1" applyAlignment="1" applyProtection="1">
      <alignment vertical="top"/>
    </xf>
    <xf numFmtId="172" fontId="1" fillId="0" borderId="0" xfId="0" applyNumberFormat="1" applyFont="1" applyFill="1" applyAlignment="1" applyProtection="1">
      <alignment vertical="top"/>
    </xf>
    <xf numFmtId="171" fontId="1" fillId="0" borderId="0" xfId="0" applyNumberFormat="1" applyFont="1" applyFill="1" applyAlignment="1" applyProtection="1">
      <alignment vertical="top"/>
    </xf>
    <xf numFmtId="170" fontId="1" fillId="0" borderId="0" xfId="0" applyNumberFormat="1" applyFont="1" applyFill="1" applyAlignment="1" applyProtection="1">
      <alignment vertical="top"/>
    </xf>
    <xf numFmtId="169" fontId="1" fillId="0" borderId="0" xfId="0" applyNumberFormat="1" applyFont="1" applyFill="1" applyAlignment="1" applyProtection="1">
      <alignment vertical="top"/>
    </xf>
    <xf numFmtId="168" fontId="1" fillId="0" borderId="0" xfId="0" applyNumberFormat="1" applyFont="1" applyFill="1" applyAlignment="1" applyProtection="1">
      <alignment vertical="top"/>
    </xf>
    <xf numFmtId="167" fontId="1" fillId="0" borderId="0" xfId="0" applyNumberFormat="1" applyFont="1" applyFill="1" applyAlignment="1" applyProtection="1">
      <alignment vertical="top"/>
    </xf>
    <xf numFmtId="166" fontId="1" fillId="0" borderId="0" xfId="0" applyNumberFormat="1" applyFont="1" applyFill="1" applyAlignment="1" applyProtection="1">
      <alignment vertical="top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right"/>
    </xf>
    <xf numFmtId="0" fontId="0" fillId="0" borderId="0" xfId="0" quotePrefix="1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48</xdr:row>
      <xdr:rowOff>57150</xdr:rowOff>
    </xdr:from>
    <xdr:to>
      <xdr:col>3</xdr:col>
      <xdr:colOff>1447800</xdr:colOff>
      <xdr:row>48</xdr:row>
      <xdr:rowOff>457200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829550"/>
          <a:ext cx="8143875" cy="40005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123825</xdr:colOff>
      <xdr:row>53</xdr:row>
      <xdr:rowOff>95250</xdr:rowOff>
    </xdr:from>
    <xdr:to>
      <xdr:col>4</xdr:col>
      <xdr:colOff>1095375</xdr:colOff>
      <xdr:row>53</xdr:row>
      <xdr:rowOff>514350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229725"/>
          <a:ext cx="9829800" cy="41910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104775</xdr:colOff>
      <xdr:row>58</xdr:row>
      <xdr:rowOff>95250</xdr:rowOff>
    </xdr:from>
    <xdr:to>
      <xdr:col>4</xdr:col>
      <xdr:colOff>1266825</xdr:colOff>
      <xdr:row>58</xdr:row>
      <xdr:rowOff>485775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0658475"/>
          <a:ext cx="10020300" cy="390525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95250</xdr:colOff>
      <xdr:row>63</xdr:row>
      <xdr:rowOff>76200</xdr:rowOff>
    </xdr:from>
    <xdr:to>
      <xdr:col>4</xdr:col>
      <xdr:colOff>1295400</xdr:colOff>
      <xdr:row>63</xdr:row>
      <xdr:rowOff>402506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2049125"/>
          <a:ext cx="10058400" cy="326306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50"/>
  <sheetViews>
    <sheetView tabSelected="1" zoomScaleNormal="100" workbookViewId="0"/>
  </sheetViews>
  <sheetFormatPr defaultColWidth="9.140625" defaultRowHeight="12.75" x14ac:dyDescent="0.2"/>
  <cols>
    <col min="1" max="1" width="40.7109375" style="5" customWidth="1"/>
    <col min="2" max="2" width="30.7109375" style="5" customWidth="1"/>
    <col min="3" max="3" width="50.7109375" style="5" customWidth="1"/>
    <col min="4" max="4" width="60.7109375" style="5" customWidth="1"/>
    <col min="5" max="16384" width="9.140625" style="2"/>
  </cols>
  <sheetData>
    <row r="1" spans="1:5" s="1" customFormat="1" ht="30" customHeight="1" x14ac:dyDescent="0.2">
      <c r="A1" s="29" t="s">
        <v>53</v>
      </c>
      <c r="B1" s="30"/>
      <c r="C1" s="30"/>
      <c r="D1" s="31" t="s">
        <v>80</v>
      </c>
      <c r="E1" s="32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39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52</v>
      </c>
      <c r="B4" s="7"/>
      <c r="C4" s="7"/>
      <c r="D4" s="11" t="s">
        <v>76</v>
      </c>
    </row>
    <row r="5" spans="1:5" x14ac:dyDescent="0.2">
      <c r="A5" s="10"/>
      <c r="B5" s="7"/>
      <c r="C5" s="7"/>
      <c r="D5" s="12"/>
    </row>
    <row r="6" spans="1:5" ht="15.75" x14ac:dyDescent="0.25">
      <c r="A6" s="6" t="s">
        <v>51</v>
      </c>
      <c r="B6" s="13"/>
      <c r="C6" s="13"/>
      <c r="D6" s="14" t="s">
        <v>77</v>
      </c>
    </row>
    <row r="7" spans="1:5" s="3" customFormat="1" x14ac:dyDescent="0.2">
      <c r="A7" s="13" t="s">
        <v>50</v>
      </c>
      <c r="B7" s="13"/>
      <c r="C7" s="13"/>
      <c r="D7" s="12" t="s">
        <v>79</v>
      </c>
    </row>
    <row r="8" spans="1:5" s="3" customFormat="1" x14ac:dyDescent="0.2">
      <c r="A8" s="13"/>
      <c r="B8" s="13"/>
      <c r="C8" s="13"/>
      <c r="D8" s="12" t="s">
        <v>78</v>
      </c>
    </row>
    <row r="9" spans="1:5" s="3" customFormat="1" x14ac:dyDescent="0.2">
      <c r="A9" s="8" t="s">
        <v>55</v>
      </c>
      <c r="B9" s="13"/>
      <c r="C9" s="13"/>
      <c r="D9" s="12"/>
    </row>
    <row r="10" spans="1:5" s="3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49</v>
      </c>
      <c r="B11" s="7"/>
      <c r="C11" s="7"/>
      <c r="D11" s="12"/>
    </row>
    <row r="12" spans="1:5" x14ac:dyDescent="0.2">
      <c r="A12" s="13" t="s">
        <v>48</v>
      </c>
      <c r="B12" s="7"/>
      <c r="C12" s="7"/>
      <c r="D12" s="12"/>
    </row>
    <row r="13" spans="1:5" x14ac:dyDescent="0.2">
      <c r="A13" s="10"/>
      <c r="B13" s="7"/>
      <c r="C13" s="7"/>
      <c r="D13" s="12"/>
    </row>
    <row r="14" spans="1:5" x14ac:dyDescent="0.2">
      <c r="A14" s="13" t="s">
        <v>47</v>
      </c>
      <c r="B14" s="7"/>
      <c r="C14" s="7"/>
      <c r="D14" s="12"/>
    </row>
    <row r="15" spans="1:5" x14ac:dyDescent="0.2">
      <c r="A15" s="13"/>
      <c r="B15" s="7"/>
      <c r="C15" s="7"/>
      <c r="D15" s="14"/>
    </row>
    <row r="16" spans="1:5" x14ac:dyDescent="0.2">
      <c r="A16" s="13" t="s">
        <v>46</v>
      </c>
      <c r="B16" s="7"/>
      <c r="C16" s="7"/>
      <c r="D16" s="7"/>
    </row>
    <row r="17" spans="1:4" x14ac:dyDescent="0.2">
      <c r="A17" s="13"/>
      <c r="B17" s="7"/>
      <c r="C17" s="7"/>
      <c r="D17" s="7"/>
    </row>
    <row r="18" spans="1:4" x14ac:dyDescent="0.2">
      <c r="A18" s="13" t="s">
        <v>45</v>
      </c>
      <c r="B18" s="7"/>
      <c r="C18" s="7"/>
      <c r="D18" s="7"/>
    </row>
    <row r="19" spans="1:4" x14ac:dyDescent="0.2">
      <c r="A19" s="13"/>
      <c r="B19" s="7"/>
      <c r="C19" s="7"/>
      <c r="D19" s="7"/>
    </row>
    <row r="20" spans="1:4" x14ac:dyDescent="0.2">
      <c r="A20" s="8" t="s">
        <v>54</v>
      </c>
      <c r="B20" s="7"/>
      <c r="C20" s="7"/>
      <c r="D20" s="7"/>
    </row>
    <row r="21" spans="1:4" x14ac:dyDescent="0.2">
      <c r="A21" s="13"/>
      <c r="B21" s="7"/>
      <c r="C21" s="7"/>
      <c r="D21" s="7"/>
    </row>
    <row r="22" spans="1:4" ht="15.75" x14ac:dyDescent="0.25">
      <c r="A22" s="6" t="s">
        <v>44</v>
      </c>
      <c r="B22" s="7"/>
      <c r="C22" s="7"/>
      <c r="D22" s="7"/>
    </row>
    <row r="23" spans="1:4" x14ac:dyDescent="0.2">
      <c r="A23" s="15" t="s">
        <v>43</v>
      </c>
      <c r="B23" s="7"/>
      <c r="C23" s="13"/>
      <c r="D23" s="7"/>
    </row>
    <row r="24" spans="1:4" x14ac:dyDescent="0.2">
      <c r="A24" s="15"/>
      <c r="B24" s="7"/>
      <c r="C24" s="13"/>
      <c r="D24" s="7"/>
    </row>
    <row r="25" spans="1:4" ht="15.75" x14ac:dyDescent="0.25">
      <c r="A25" s="6" t="s">
        <v>42</v>
      </c>
      <c r="B25" s="7"/>
      <c r="C25" s="7"/>
      <c r="D25" s="7"/>
    </row>
    <row r="26" spans="1:4" x14ac:dyDescent="0.2">
      <c r="A26" s="16" t="s">
        <v>41</v>
      </c>
      <c r="B26" s="16" t="s">
        <v>40</v>
      </c>
      <c r="C26" s="16" t="s">
        <v>39</v>
      </c>
      <c r="D26" s="16" t="s">
        <v>38</v>
      </c>
    </row>
    <row r="27" spans="1:4" x14ac:dyDescent="0.2">
      <c r="A27" s="17" t="s">
        <v>37</v>
      </c>
      <c r="B27" s="17"/>
      <c r="C27" s="18"/>
      <c r="D27" s="19"/>
    </row>
    <row r="28" spans="1:4" x14ac:dyDescent="0.2">
      <c r="A28" s="17"/>
      <c r="B28" s="17"/>
      <c r="C28" s="19"/>
      <c r="D28" s="19"/>
    </row>
    <row r="29" spans="1:4" ht="15.75" x14ac:dyDescent="0.25">
      <c r="A29" s="6" t="s">
        <v>56</v>
      </c>
      <c r="B29" s="17"/>
      <c r="C29" s="19"/>
      <c r="D29" s="19"/>
    </row>
    <row r="30" spans="1:4" x14ac:dyDescent="0.2">
      <c r="A30" s="8" t="s">
        <v>57</v>
      </c>
      <c r="B30" s="7"/>
      <c r="C30" s="7"/>
      <c r="D30" s="7"/>
    </row>
    <row r="31" spans="1:4" x14ac:dyDescent="0.2">
      <c r="A31" s="8"/>
      <c r="B31" s="7"/>
      <c r="C31" s="7"/>
      <c r="D31" s="7"/>
    </row>
    <row r="32" spans="1:4" x14ac:dyDescent="0.2">
      <c r="A32" s="8" t="s">
        <v>58</v>
      </c>
      <c r="B32" s="7"/>
      <c r="C32" s="7"/>
      <c r="D32" s="7"/>
    </row>
    <row r="33" spans="1:4" x14ac:dyDescent="0.2">
      <c r="A33" s="13"/>
      <c r="B33" s="7"/>
      <c r="C33" s="7"/>
      <c r="D33" s="7"/>
    </row>
    <row r="34" spans="1:4" ht="15.75" x14ac:dyDescent="0.25">
      <c r="A34" s="20" t="s">
        <v>71</v>
      </c>
      <c r="B34" s="7"/>
      <c r="C34" s="7"/>
      <c r="D34" s="7"/>
    </row>
    <row r="35" spans="1:4" x14ac:dyDescent="0.2">
      <c r="A35" s="21" t="s">
        <v>72</v>
      </c>
      <c r="B35" s="7"/>
      <c r="C35" s="7"/>
      <c r="D35" s="7"/>
    </row>
    <row r="36" spans="1:4" ht="30" customHeight="1" x14ac:dyDescent="0.2">
      <c r="A36" s="22" t="s">
        <v>73</v>
      </c>
      <c r="B36" s="23" t="s">
        <v>74</v>
      </c>
      <c r="C36" s="7"/>
      <c r="D36" s="7"/>
    </row>
    <row r="37" spans="1:4" s="4" customFormat="1" x14ac:dyDescent="0.2">
      <c r="A37" s="21"/>
      <c r="B37" s="7"/>
      <c r="C37" s="7"/>
      <c r="D37" s="7"/>
    </row>
    <row r="38" spans="1:4" s="4" customFormat="1" ht="15.75" x14ac:dyDescent="0.25">
      <c r="A38" s="6" t="s">
        <v>36</v>
      </c>
      <c r="B38" s="7"/>
      <c r="C38" s="7"/>
      <c r="D38" s="7"/>
    </row>
    <row r="39" spans="1:4" s="4" customFormat="1" x14ac:dyDescent="0.2">
      <c r="A39" s="16"/>
      <c r="B39" s="24"/>
      <c r="C39" s="24"/>
      <c r="D39" s="13"/>
    </row>
    <row r="40" spans="1:4" s="4" customFormat="1" x14ac:dyDescent="0.2">
      <c r="A40" s="16" t="s">
        <v>35</v>
      </c>
      <c r="B40" s="24"/>
      <c r="C40" s="24"/>
      <c r="D40" s="13"/>
    </row>
    <row r="41" spans="1:4" s="4" customFormat="1" x14ac:dyDescent="0.2">
      <c r="A41" s="25"/>
      <c r="B41" s="26"/>
      <c r="C41" s="26"/>
      <c r="D41" s="25"/>
    </row>
    <row r="42" spans="1:4" s="4" customFormat="1" x14ac:dyDescent="0.2">
      <c r="A42" s="25" t="str">
        <f>'Example 1'!A1</f>
        <v>Example 1:- Simple Entry Of TODAY Function.</v>
      </c>
      <c r="B42" s="26"/>
      <c r="C42" s="26"/>
      <c r="D42" s="25"/>
    </row>
    <row r="43" spans="1:4" x14ac:dyDescent="0.2">
      <c r="A43" s="25" t="str">
        <f>'Example 2'!A1</f>
        <v>Example 2:- Extracting Data From TODAY Function By Formula</v>
      </c>
      <c r="B43" s="26"/>
      <c r="C43" s="26"/>
      <c r="D43" s="25"/>
    </row>
    <row r="44" spans="1:4" x14ac:dyDescent="0.2">
      <c r="A44" s="25" t="str">
        <f>'Example 3'!A1</f>
        <v>Example 3:- Extracting Data From TODAY Function By Format</v>
      </c>
      <c r="B44" s="26"/>
      <c r="C44" s="26"/>
      <c r="D44" s="25"/>
    </row>
    <row r="45" spans="1:4" x14ac:dyDescent="0.2">
      <c r="A45" s="25" t="str">
        <f>'Example 4'!A1</f>
        <v>Example 4:- Application Using TODAY function: Eight Approaches To Calculating Age Today.</v>
      </c>
      <c r="B45" s="26"/>
      <c r="C45" s="26"/>
      <c r="D45" s="25"/>
    </row>
    <row r="46" spans="1:4" x14ac:dyDescent="0.2">
      <c r="A46" s="25"/>
      <c r="B46" s="26"/>
      <c r="C46" s="26"/>
      <c r="D46" s="25"/>
    </row>
    <row r="47" spans="1:4" ht="15.75" x14ac:dyDescent="0.25">
      <c r="A47" s="6" t="s">
        <v>1</v>
      </c>
      <c r="B47" s="7"/>
      <c r="C47" s="7"/>
      <c r="D47" s="7"/>
    </row>
    <row r="48" spans="1:4" x14ac:dyDescent="0.2">
      <c r="A48" s="27"/>
      <c r="B48" s="7"/>
      <c r="C48" s="7"/>
      <c r="D48" s="7"/>
    </row>
    <row r="49" spans="1:4" x14ac:dyDescent="0.2">
      <c r="A49" s="28" t="s">
        <v>0</v>
      </c>
      <c r="B49" s="7"/>
      <c r="C49" s="7"/>
      <c r="D49" s="7"/>
    </row>
    <row r="50" spans="1:4" x14ac:dyDescent="0.2">
      <c r="A50" s="28"/>
      <c r="B50" s="7"/>
      <c r="C50" s="7"/>
      <c r="D50" s="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67</v>
      </c>
      <c r="B1" s="38"/>
      <c r="C1" s="38"/>
      <c r="D1" s="39"/>
      <c r="E1" s="40"/>
    </row>
    <row r="2" spans="1:5" ht="15" customHeight="1" x14ac:dyDescent="0.2">
      <c r="A2" s="13"/>
      <c r="B2" s="13"/>
      <c r="C2" s="33"/>
      <c r="D2" s="13"/>
      <c r="E2" s="13"/>
    </row>
    <row r="3" spans="1:5" x14ac:dyDescent="0.2">
      <c r="A3" s="34" t="s">
        <v>27</v>
      </c>
      <c r="B3" s="35">
        <f ca="1">TODAY()</f>
        <v>44069</v>
      </c>
      <c r="C3" s="36"/>
      <c r="D3" s="19"/>
      <c r="E3" s="13"/>
    </row>
    <row r="4" spans="1:5" x14ac:dyDescent="0.2">
      <c r="A4" s="34" t="str">
        <f ca="1">"Formula used in "&amp;ADDRESS(ROW(B3),COLUMN(B3),4)&amp;"   &gt;&gt;&gt;   "&amp;_xlfn.FORMULATEXT(B3)</f>
        <v>Formula used in B3   &gt;&gt;&gt;   =TODAY()</v>
      </c>
      <c r="B4" s="34"/>
      <c r="C4" s="19"/>
      <c r="D4" s="19"/>
      <c r="E4" s="13"/>
    </row>
    <row r="5" spans="1:5" x14ac:dyDescent="0.2">
      <c r="A5" s="34"/>
      <c r="B5" s="34"/>
      <c r="C5" s="19"/>
      <c r="D5" s="19"/>
      <c r="E5" s="13"/>
    </row>
    <row r="6" spans="1:5" x14ac:dyDescent="0.2">
      <c r="A6" s="13" t="s">
        <v>34</v>
      </c>
      <c r="B6" s="7"/>
      <c r="C6" s="7"/>
      <c r="D6" s="7"/>
      <c r="E6" s="7"/>
    </row>
    <row r="7" spans="1:5" x14ac:dyDescent="0.2">
      <c r="A7" s="13"/>
      <c r="B7" s="7"/>
      <c r="C7" s="7"/>
      <c r="D7" s="7"/>
      <c r="E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68</v>
      </c>
      <c r="B1" s="38"/>
      <c r="C1" s="38"/>
      <c r="D1" s="39"/>
      <c r="E1" s="40"/>
    </row>
    <row r="2" spans="1:5" ht="15" customHeight="1" x14ac:dyDescent="0.2">
      <c r="A2" s="13"/>
      <c r="B2" s="13"/>
      <c r="C2" s="33"/>
      <c r="D2" s="13"/>
      <c r="E2" s="13"/>
    </row>
    <row r="3" spans="1:5" x14ac:dyDescent="0.2">
      <c r="A3" s="34" t="s">
        <v>27</v>
      </c>
      <c r="B3" s="35">
        <f ca="1">TODAY()</f>
        <v>44069</v>
      </c>
      <c r="C3" s="36"/>
      <c r="D3" s="19"/>
      <c r="E3" s="13"/>
    </row>
    <row r="4" spans="1:5" x14ac:dyDescent="0.2">
      <c r="A4" s="34" t="str">
        <f ca="1">"Formula used in "&amp;ADDRESS(ROW(B3),COLUMN(B3),4)&amp;"   &gt;&gt;&gt;   "&amp;TEXT(_xlfn.FORMULATEXT(B3),"hh:mm:ss AM/PM ddd dd-mmm-yyyy")</f>
        <v>Formula used in B3   &gt;&gt;&gt;   =TODAY()</v>
      </c>
      <c r="B4" s="34"/>
      <c r="C4" s="19"/>
      <c r="D4" s="19"/>
      <c r="E4" s="13"/>
    </row>
    <row r="5" spans="1:5" x14ac:dyDescent="0.2">
      <c r="A5" s="34"/>
      <c r="B5" s="34"/>
      <c r="C5" s="19"/>
      <c r="D5" s="19"/>
      <c r="E5" s="13"/>
    </row>
    <row r="6" spans="1:5" x14ac:dyDescent="0.2">
      <c r="A6" s="41" t="s">
        <v>26</v>
      </c>
      <c r="B6" s="41" t="s">
        <v>33</v>
      </c>
      <c r="C6" s="42" t="s">
        <v>32</v>
      </c>
      <c r="D6" s="19"/>
      <c r="E6" s="13"/>
    </row>
    <row r="7" spans="1:5" x14ac:dyDescent="0.2">
      <c r="A7" s="34" t="s">
        <v>23</v>
      </c>
      <c r="B7" s="43">
        <f ca="1">N(B3)</f>
        <v>44069</v>
      </c>
      <c r="C7" s="44" t="str">
        <f t="shared" ref="C7:C13" ca="1" si="0">_xlfn.FORMULATEXT(B7)</f>
        <v>=N(B3)</v>
      </c>
      <c r="D7" s="19"/>
      <c r="E7" s="13"/>
    </row>
    <row r="8" spans="1:5" x14ac:dyDescent="0.2">
      <c r="A8" s="13" t="s">
        <v>31</v>
      </c>
      <c r="B8" s="7">
        <f ca="1">YEAR(B3)</f>
        <v>2020</v>
      </c>
      <c r="C8" s="44" t="str">
        <f t="shared" ca="1" si="0"/>
        <v>=YEAR(B3)</v>
      </c>
      <c r="D8" s="13"/>
      <c r="E8" s="7"/>
    </row>
    <row r="9" spans="1:5" x14ac:dyDescent="0.2">
      <c r="A9" s="13" t="s">
        <v>17</v>
      </c>
      <c r="B9" s="7">
        <f ca="1">MONTH(B3)</f>
        <v>8</v>
      </c>
      <c r="C9" s="44" t="str">
        <f t="shared" ca="1" si="0"/>
        <v>=MONTH(B3)</v>
      </c>
      <c r="D9" s="13"/>
      <c r="E9" s="7"/>
    </row>
    <row r="10" spans="1:5" x14ac:dyDescent="0.2">
      <c r="A10" s="13" t="s">
        <v>30</v>
      </c>
      <c r="B10" s="45" t="str">
        <f ca="1">CHOOSE(MONTH(B3),"Jan","Feb","Mar","Apr","May","Jun","Jul","Aug","Sep","Oct","Nov","Dec")</f>
        <v>Aug</v>
      </c>
      <c r="C10" s="44" t="str">
        <f t="shared" ca="1" si="0"/>
        <v>=CHOOSE(MONTH(B3),"Jan","Feb","Mar","Apr","May","Jun","Jul","Aug","Sep","Oct","Nov","Dec")</v>
      </c>
      <c r="D10" s="13"/>
      <c r="E10" s="7"/>
    </row>
    <row r="11" spans="1:5" x14ac:dyDescent="0.2">
      <c r="A11" s="13" t="s">
        <v>11</v>
      </c>
      <c r="B11" s="7">
        <f ca="1">DAY(B3)</f>
        <v>26</v>
      </c>
      <c r="C11" s="44" t="str">
        <f t="shared" ca="1" si="0"/>
        <v>=DAY(B3)</v>
      </c>
      <c r="D11" s="13"/>
      <c r="E11" s="7"/>
    </row>
    <row r="12" spans="1:5" x14ac:dyDescent="0.2">
      <c r="A12" s="13" t="s">
        <v>29</v>
      </c>
      <c r="B12" s="7">
        <f ca="1">WEEKDAY(B3)</f>
        <v>4</v>
      </c>
      <c r="C12" s="44" t="str">
        <f t="shared" ca="1" si="0"/>
        <v>=WEEKDAY(B3)</v>
      </c>
      <c r="D12" s="13"/>
      <c r="E12" s="7"/>
    </row>
    <row r="13" spans="1:5" x14ac:dyDescent="0.2">
      <c r="A13" s="13" t="s">
        <v>28</v>
      </c>
      <c r="B13" s="45" t="str">
        <f ca="1">CHOOSE(WEEKDAY(B3),"Sun","Mon","Tue","Wed","Thu","Fri","Sat")</f>
        <v>Wed</v>
      </c>
      <c r="C13" s="44" t="str">
        <f t="shared" ca="1" si="0"/>
        <v>=CHOOSE(WEEKDAY(B3),"Sun","Mon","Tue","Wed","Thu","Fri","Sat")</v>
      </c>
      <c r="D13" s="13"/>
      <c r="E13" s="7"/>
    </row>
    <row r="14" spans="1:5" x14ac:dyDescent="0.2">
      <c r="A14" s="34"/>
      <c r="B14" s="7"/>
      <c r="C14" s="7"/>
      <c r="D14" s="7"/>
      <c r="E1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69</v>
      </c>
      <c r="B1" s="38"/>
      <c r="C1" s="38"/>
      <c r="D1" s="39"/>
      <c r="E1" s="40"/>
    </row>
    <row r="2" spans="1:5" ht="15" customHeight="1" x14ac:dyDescent="0.2">
      <c r="A2" s="13"/>
      <c r="B2" s="13"/>
      <c r="C2" s="33"/>
      <c r="D2" s="13"/>
      <c r="E2" s="13"/>
    </row>
    <row r="3" spans="1:5" x14ac:dyDescent="0.2">
      <c r="A3" s="34" t="s">
        <v>27</v>
      </c>
      <c r="B3" s="35">
        <f ca="1">TODAY()</f>
        <v>44069</v>
      </c>
      <c r="C3" s="36"/>
      <c r="D3" s="46"/>
      <c r="E3" s="13"/>
    </row>
    <row r="4" spans="1:5" x14ac:dyDescent="0.2">
      <c r="A4" s="34" t="str">
        <f ca="1">"Formula used in "&amp;ADDRESS(ROW(B3),COLUMN(B3),4)&amp;"   &gt;&gt;&gt;   "&amp;TEXT(_xlfn.FORMULATEXT(B3),"hh:mm:ss AM/PM ddd dd-mmm-yyyy")</f>
        <v>Formula used in B3   &gt;&gt;&gt;   =TODAY()</v>
      </c>
      <c r="B4" s="34"/>
      <c r="C4" s="19"/>
      <c r="D4" s="19"/>
      <c r="E4" s="13"/>
    </row>
    <row r="5" spans="1:5" x14ac:dyDescent="0.2">
      <c r="A5" s="34"/>
      <c r="B5" s="34"/>
      <c r="C5" s="19"/>
      <c r="D5" s="19"/>
      <c r="E5" s="13"/>
    </row>
    <row r="6" spans="1:5" x14ac:dyDescent="0.2">
      <c r="A6" s="41" t="s">
        <v>26</v>
      </c>
      <c r="B6" s="42" t="s">
        <v>25</v>
      </c>
      <c r="C6" s="42" t="s">
        <v>24</v>
      </c>
      <c r="D6" s="13"/>
      <c r="E6" s="13"/>
    </row>
    <row r="7" spans="1:5" x14ac:dyDescent="0.2">
      <c r="A7" s="34" t="s">
        <v>23</v>
      </c>
      <c r="B7" s="47">
        <f t="shared" ref="B7:B15" ca="1" si="0">$B$3</f>
        <v>44069</v>
      </c>
      <c r="C7" s="48" t="s">
        <v>22</v>
      </c>
      <c r="D7" s="19"/>
      <c r="E7" s="13"/>
    </row>
    <row r="8" spans="1:5" x14ac:dyDescent="0.2">
      <c r="A8" s="34" t="s">
        <v>21</v>
      </c>
      <c r="B8" s="49">
        <f t="shared" ca="1" si="0"/>
        <v>44069</v>
      </c>
      <c r="C8" s="48" t="s">
        <v>20</v>
      </c>
      <c r="D8" s="19"/>
      <c r="E8" s="13"/>
    </row>
    <row r="9" spans="1:5" x14ac:dyDescent="0.2">
      <c r="A9" s="34" t="s">
        <v>19</v>
      </c>
      <c r="B9" s="50">
        <f t="shared" ca="1" si="0"/>
        <v>44069</v>
      </c>
      <c r="C9" s="48" t="s">
        <v>18</v>
      </c>
      <c r="D9" s="19"/>
      <c r="E9" s="13"/>
    </row>
    <row r="10" spans="1:5" x14ac:dyDescent="0.2">
      <c r="A10" s="13" t="s">
        <v>17</v>
      </c>
      <c r="B10" s="51">
        <f t="shared" ca="1" si="0"/>
        <v>44069</v>
      </c>
      <c r="C10" s="13" t="s">
        <v>16</v>
      </c>
      <c r="D10" s="7"/>
      <c r="E10" s="7"/>
    </row>
    <row r="11" spans="1:5" x14ac:dyDescent="0.2">
      <c r="A11" s="13" t="s">
        <v>15</v>
      </c>
      <c r="B11" s="52">
        <f t="shared" ca="1" si="0"/>
        <v>44069</v>
      </c>
      <c r="C11" s="13" t="s">
        <v>14</v>
      </c>
      <c r="D11" s="7"/>
      <c r="E11" s="7"/>
    </row>
    <row r="12" spans="1:5" x14ac:dyDescent="0.2">
      <c r="A12" s="13" t="s">
        <v>13</v>
      </c>
      <c r="B12" s="53">
        <f t="shared" ca="1" si="0"/>
        <v>44069</v>
      </c>
      <c r="C12" s="13" t="s">
        <v>12</v>
      </c>
      <c r="D12" s="7"/>
      <c r="E12" s="7"/>
    </row>
    <row r="13" spans="1:5" x14ac:dyDescent="0.2">
      <c r="A13" s="13" t="s">
        <v>11</v>
      </c>
      <c r="B13" s="54">
        <f t="shared" ca="1" si="0"/>
        <v>44069</v>
      </c>
      <c r="C13" s="13" t="s">
        <v>10</v>
      </c>
      <c r="D13" s="7"/>
      <c r="E13" s="7"/>
    </row>
    <row r="14" spans="1:5" x14ac:dyDescent="0.2">
      <c r="A14" s="13" t="s">
        <v>9</v>
      </c>
      <c r="B14" s="55">
        <f t="shared" ca="1" si="0"/>
        <v>44069</v>
      </c>
      <c r="C14" s="13" t="s">
        <v>8</v>
      </c>
      <c r="D14" s="7"/>
      <c r="E14" s="7"/>
    </row>
    <row r="15" spans="1:5" x14ac:dyDescent="0.2">
      <c r="A15" s="13" t="s">
        <v>7</v>
      </c>
      <c r="B15" s="56">
        <f t="shared" ca="1" si="0"/>
        <v>44069</v>
      </c>
      <c r="C15" s="13" t="s">
        <v>6</v>
      </c>
      <c r="D15" s="7"/>
      <c r="E15" s="7"/>
    </row>
    <row r="16" spans="1:5" x14ac:dyDescent="0.2">
      <c r="A16" s="34"/>
      <c r="B16" s="7"/>
      <c r="C16" s="7"/>
      <c r="D16" s="7"/>
      <c r="E16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7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70</v>
      </c>
      <c r="B1" s="38"/>
      <c r="C1" s="38"/>
      <c r="D1" s="39"/>
      <c r="E1" s="40"/>
    </row>
    <row r="2" spans="1:5" ht="15" customHeight="1" x14ac:dyDescent="0.2">
      <c r="A2" s="16"/>
      <c r="B2" s="7"/>
      <c r="C2" s="57"/>
      <c r="D2" s="7"/>
      <c r="E2" s="7"/>
    </row>
    <row r="3" spans="1:5" x14ac:dyDescent="0.2">
      <c r="A3" s="13" t="s">
        <v>5</v>
      </c>
      <c r="B3" s="7"/>
      <c r="C3" s="58">
        <v>17221</v>
      </c>
      <c r="D3" s="7"/>
      <c r="E3" s="7"/>
    </row>
    <row r="4" spans="1:5" x14ac:dyDescent="0.2">
      <c r="A4" s="13" t="s">
        <v>4</v>
      </c>
      <c r="B4" s="7"/>
      <c r="C4" s="58">
        <f ca="1">TODAY()</f>
        <v>44069</v>
      </c>
      <c r="D4" s="7"/>
      <c r="E4" s="7"/>
    </row>
    <row r="5" spans="1:5" x14ac:dyDescent="0.2">
      <c r="A5" s="13"/>
      <c r="B5" s="7"/>
      <c r="C5" s="59"/>
      <c r="D5" s="7"/>
      <c r="E5" s="7"/>
    </row>
    <row r="6" spans="1:5" x14ac:dyDescent="0.2">
      <c r="A6" s="21" t="s">
        <v>59</v>
      </c>
      <c r="B6" s="7"/>
      <c r="C6" s="59"/>
      <c r="D6" s="7"/>
      <c r="E6" s="7"/>
    </row>
    <row r="7" spans="1:5" x14ac:dyDescent="0.2">
      <c r="A7" s="13" t="s">
        <v>2</v>
      </c>
      <c r="B7" s="7"/>
      <c r="C7" s="59">
        <f ca="1">DATEDIF(C3,C4,"y")</f>
        <v>73</v>
      </c>
      <c r="D7" s="7"/>
      <c r="E7" s="7"/>
    </row>
    <row r="8" spans="1:5" x14ac:dyDescent="0.2">
      <c r="A8" s="34" t="str">
        <f ca="1">"Formula used in "&amp;ADDRESS(ROW(C7),COLUMN(C7),4)&amp;"   &gt;&gt;&gt;   "&amp;_xlfn.FORMULATEXT(C7)</f>
        <v>Formula used in C7   &gt;&gt;&gt;   =DATEDIF(C3,C4,"y")</v>
      </c>
      <c r="B8" s="7"/>
      <c r="C8" s="59"/>
      <c r="D8" s="7"/>
      <c r="E8" s="7"/>
    </row>
    <row r="9" spans="1:5" x14ac:dyDescent="0.2">
      <c r="A9" s="34"/>
      <c r="B9" s="7"/>
      <c r="C9" s="59"/>
      <c r="D9" s="7"/>
      <c r="E9" s="7"/>
    </row>
    <row r="10" spans="1:5" x14ac:dyDescent="0.2">
      <c r="A10" s="34" t="s">
        <v>3</v>
      </c>
      <c r="B10" s="7"/>
      <c r="C10" s="59"/>
      <c r="D10" s="7"/>
      <c r="E10" s="7"/>
    </row>
    <row r="11" spans="1:5" x14ac:dyDescent="0.2">
      <c r="A11" s="34" t="s">
        <v>2</v>
      </c>
      <c r="B11" s="7"/>
      <c r="C11" s="59">
        <f ca="1">DATEDIF(C3,TODAY(),"y")</f>
        <v>73</v>
      </c>
      <c r="D11" s="7"/>
      <c r="E11" s="7"/>
    </row>
    <row r="12" spans="1:5" x14ac:dyDescent="0.2">
      <c r="A12" s="34" t="str">
        <f ca="1">"Formula used in "&amp;ADDRESS(ROW(C11),COLUMN(C11),4)&amp;"   &gt;&gt;&gt;   "&amp;_xlfn.FORMULATEXT(C11)</f>
        <v>Formula used in C11   &gt;&gt;&gt;   =DATEDIF(C3,TODAY(),"y")</v>
      </c>
      <c r="B12" s="7"/>
      <c r="C12" s="59"/>
      <c r="D12" s="7"/>
      <c r="E12" s="7"/>
    </row>
    <row r="13" spans="1:5" x14ac:dyDescent="0.2">
      <c r="A13" s="13"/>
      <c r="B13" s="7"/>
      <c r="C13" s="59"/>
      <c r="D13" s="7"/>
      <c r="E13" s="7"/>
    </row>
    <row r="14" spans="1:5" x14ac:dyDescent="0.2">
      <c r="A14" s="21" t="s">
        <v>60</v>
      </c>
      <c r="B14" s="7"/>
      <c r="C14" s="59"/>
      <c r="D14" s="7"/>
      <c r="E14" s="7"/>
    </row>
    <row r="15" spans="1:5" x14ac:dyDescent="0.2">
      <c r="A15" s="13" t="s">
        <v>2</v>
      </c>
      <c r="B15" s="7"/>
      <c r="C15" s="59">
        <f ca="1">DATEDIF(C3,C4,"m")</f>
        <v>882</v>
      </c>
      <c r="D15" s="7"/>
      <c r="E15" s="7"/>
    </row>
    <row r="16" spans="1:5" x14ac:dyDescent="0.2">
      <c r="A16" s="34" t="str">
        <f ca="1">"Formula used in "&amp;ADDRESS(ROW(C15),COLUMN(C15),4)&amp;"   &gt;&gt;&gt;   "&amp;_xlfn.FORMULATEXT(C15)</f>
        <v>Formula used in C15   &gt;&gt;&gt;   =DATEDIF(C3,C4,"m")</v>
      </c>
      <c r="B16" s="7"/>
      <c r="C16" s="59"/>
      <c r="D16" s="7"/>
      <c r="E16" s="7"/>
    </row>
    <row r="17" spans="1:5" x14ac:dyDescent="0.2">
      <c r="A17" s="34"/>
      <c r="B17" s="7"/>
      <c r="C17" s="59"/>
      <c r="D17" s="7"/>
      <c r="E17" s="7"/>
    </row>
    <row r="18" spans="1:5" x14ac:dyDescent="0.2">
      <c r="A18" s="34" t="s">
        <v>3</v>
      </c>
      <c r="B18" s="7"/>
      <c r="C18" s="59"/>
      <c r="D18" s="7"/>
      <c r="E18" s="7"/>
    </row>
    <row r="19" spans="1:5" x14ac:dyDescent="0.2">
      <c r="A19" s="34" t="s">
        <v>2</v>
      </c>
      <c r="B19" s="7"/>
      <c r="C19" s="59">
        <f ca="1">DATEDIF(C3,TODAY(),"m")</f>
        <v>882</v>
      </c>
      <c r="D19" s="7"/>
      <c r="E19" s="7"/>
    </row>
    <row r="20" spans="1:5" x14ac:dyDescent="0.2">
      <c r="A20" s="34" t="str">
        <f ca="1">"Formula used in "&amp;ADDRESS(ROW(C19),COLUMN(C19),4)&amp;"   &gt;&gt;&gt;   "&amp;_xlfn.FORMULATEXT(C19)</f>
        <v>Formula used in C19   &gt;&gt;&gt;   =DATEDIF(C3,TODAY(),"m")</v>
      </c>
      <c r="B20" s="7"/>
      <c r="C20" s="59"/>
      <c r="D20" s="7"/>
      <c r="E20" s="7"/>
    </row>
    <row r="21" spans="1:5" x14ac:dyDescent="0.2">
      <c r="A21" s="13"/>
      <c r="B21" s="7"/>
      <c r="C21" s="59"/>
      <c r="D21" s="7"/>
      <c r="E21" s="7"/>
    </row>
    <row r="22" spans="1:5" x14ac:dyDescent="0.2">
      <c r="A22" s="21" t="s">
        <v>61</v>
      </c>
      <c r="B22" s="7"/>
      <c r="C22" s="59"/>
      <c r="D22" s="7"/>
      <c r="E22" s="7"/>
    </row>
    <row r="23" spans="1:5" x14ac:dyDescent="0.2">
      <c r="A23" s="13" t="s">
        <v>2</v>
      </c>
      <c r="B23" s="7"/>
      <c r="C23" s="59">
        <f ca="1">C4-C3</f>
        <v>26848</v>
      </c>
      <c r="D23" s="7"/>
      <c r="E23" s="7"/>
    </row>
    <row r="24" spans="1:5" x14ac:dyDescent="0.2">
      <c r="A24" s="34" t="str">
        <f ca="1">"Formula used in "&amp;ADDRESS(ROW(C23),COLUMN(C23),4)&amp;"   &gt;&gt;&gt;   "&amp;_xlfn.FORMULATEXT(C23)</f>
        <v>Formula used in C23   &gt;&gt;&gt;   =C4-C3</v>
      </c>
      <c r="B24" s="7"/>
      <c r="C24" s="59"/>
      <c r="D24" s="7"/>
      <c r="E24" s="7"/>
    </row>
    <row r="25" spans="1:5" x14ac:dyDescent="0.2">
      <c r="A25" s="34"/>
      <c r="B25" s="7"/>
      <c r="C25" s="59"/>
      <c r="D25" s="7"/>
      <c r="E25" s="7"/>
    </row>
    <row r="26" spans="1:5" x14ac:dyDescent="0.2">
      <c r="A26" s="34" t="s">
        <v>3</v>
      </c>
      <c r="B26" s="7"/>
      <c r="C26" s="59"/>
      <c r="D26" s="7"/>
      <c r="E26" s="7"/>
    </row>
    <row r="27" spans="1:5" x14ac:dyDescent="0.2">
      <c r="A27" s="34" t="s">
        <v>2</v>
      </c>
      <c r="B27" s="7"/>
      <c r="C27" s="59">
        <f ca="1">TODAY()-C3</f>
        <v>26848</v>
      </c>
      <c r="D27" s="7"/>
      <c r="E27" s="7"/>
    </row>
    <row r="28" spans="1:5" x14ac:dyDescent="0.2">
      <c r="A28" s="34" t="str">
        <f ca="1">"Formula used in "&amp;ADDRESS(ROW(C27),COLUMN(C27),4)&amp;"   &gt;&gt;&gt;   "&amp;_xlfn.FORMULATEXT(C27)</f>
        <v>Formula used in C27   &gt;&gt;&gt;   =TODAY()-C3</v>
      </c>
      <c r="B28" s="7"/>
      <c r="C28" s="59"/>
      <c r="D28" s="7"/>
      <c r="E28" s="7"/>
    </row>
    <row r="29" spans="1:5" x14ac:dyDescent="0.2">
      <c r="A29" s="13"/>
      <c r="B29" s="7"/>
      <c r="C29" s="59"/>
      <c r="D29" s="7"/>
      <c r="E29" s="7"/>
    </row>
    <row r="30" spans="1:5" x14ac:dyDescent="0.2">
      <c r="A30" s="21" t="s">
        <v>62</v>
      </c>
      <c r="B30" s="7"/>
      <c r="C30" s="59"/>
      <c r="D30" s="7"/>
      <c r="E30" s="7"/>
    </row>
    <row r="31" spans="1:5" x14ac:dyDescent="0.2">
      <c r="A31" s="13" t="s">
        <v>2</v>
      </c>
      <c r="B31" s="7"/>
      <c r="C31" s="59" t="str">
        <f ca="1">DATEDIF(C3,C4,"y") &amp; " y " &amp; DATEDIF(C3,C4,"ym") &amp; " m"</f>
        <v>73 y 6 m</v>
      </c>
      <c r="D31" s="7"/>
      <c r="E31" s="7"/>
    </row>
    <row r="32" spans="1:5" x14ac:dyDescent="0.2">
      <c r="A32" s="34" t="str">
        <f ca="1">"Formula used in "&amp;ADDRESS(ROW(C31),COLUMN(C31),4)&amp;"   &gt;&gt;&gt;   "&amp;_xlfn.FORMULATEXT(C31)</f>
        <v>Formula used in C31   &gt;&gt;&gt;   =DATEDIF(C3,C4,"y") &amp; " y " &amp; DATEDIF(C3,C4,"ym") &amp; " m"</v>
      </c>
      <c r="B32" s="7"/>
      <c r="C32" s="59"/>
      <c r="D32" s="7"/>
      <c r="E32" s="7"/>
    </row>
    <row r="33" spans="1:5" x14ac:dyDescent="0.2">
      <c r="A33" s="34"/>
      <c r="B33" s="7"/>
      <c r="C33" s="59"/>
      <c r="D33" s="7"/>
      <c r="E33" s="7"/>
    </row>
    <row r="34" spans="1:5" x14ac:dyDescent="0.2">
      <c r="A34" s="34" t="s">
        <v>3</v>
      </c>
      <c r="B34" s="7"/>
      <c r="C34" s="59"/>
      <c r="D34" s="7"/>
      <c r="E34" s="7"/>
    </row>
    <row r="35" spans="1:5" x14ac:dyDescent="0.2">
      <c r="A35" s="34" t="s">
        <v>2</v>
      </c>
      <c r="B35" s="7"/>
      <c r="C35" s="59" t="str">
        <f ca="1">DATEDIF(C3,TODAY(),"y") &amp; " y " &amp; DATEDIF(C3,TODAY(),"ym") &amp; " m"</f>
        <v>73 y 6 m</v>
      </c>
      <c r="D35" s="7"/>
      <c r="E35" s="7"/>
    </row>
    <row r="36" spans="1:5" x14ac:dyDescent="0.2">
      <c r="A36" s="34" t="str">
        <f ca="1">"Formula used in "&amp;ADDRESS(ROW(C35),COLUMN(C35),4)&amp;"   &gt;&gt;&gt;   "&amp;_xlfn.FORMULATEXT(C35)</f>
        <v>Formula used in C35   &gt;&gt;&gt;   =DATEDIF(C3,TODAY(),"y") &amp; " y " &amp; DATEDIF(C3,TODAY(),"ym") &amp; " m"</v>
      </c>
      <c r="B36" s="7"/>
      <c r="C36" s="59"/>
      <c r="D36" s="7"/>
      <c r="E36" s="7"/>
    </row>
    <row r="37" spans="1:5" x14ac:dyDescent="0.2">
      <c r="A37" s="13"/>
      <c r="B37" s="7"/>
      <c r="C37" s="59"/>
      <c r="D37" s="7"/>
      <c r="E37" s="7"/>
    </row>
    <row r="38" spans="1:5" x14ac:dyDescent="0.2">
      <c r="A38" s="21" t="s">
        <v>63</v>
      </c>
      <c r="B38" s="7"/>
      <c r="C38" s="59"/>
      <c r="D38" s="7"/>
      <c r="E38" s="7"/>
    </row>
    <row r="39" spans="1:5" x14ac:dyDescent="0.2">
      <c r="A39" s="13" t="s">
        <v>2</v>
      </c>
      <c r="B39" s="7"/>
      <c r="C39" s="59" t="str">
        <f ca="1">DATEDIF(C3,C4,"y") &amp; " y " &amp; C4-DATE(YEAR(C3)+DATEDIF(C3,C4,"y"),MONTH(C3),DAY(C3)) &amp; " d"</f>
        <v>73 y 185 d</v>
      </c>
      <c r="D39" s="7"/>
      <c r="E39" s="7"/>
    </row>
    <row r="40" spans="1:5" x14ac:dyDescent="0.2">
      <c r="A40" s="34" t="str">
        <f ca="1">"Formula used in "&amp;ADDRESS(ROW(C39),COLUMN(C39),4)&amp;"   &gt;&gt;&gt;   "&amp;_xlfn.FORMULATEXT(C39)</f>
        <v>Formula used in C39   &gt;&gt;&gt;   =DATEDIF(C3,C4,"y") &amp; " y " &amp; C4-DATE(YEAR(C3)+DATEDIF(C3,C4,"y"),MONTH(C3),DAY(C3)) &amp; " d"</v>
      </c>
      <c r="B40" s="7"/>
      <c r="C40" s="59"/>
      <c r="D40" s="7"/>
      <c r="E40" s="7"/>
    </row>
    <row r="41" spans="1:5" x14ac:dyDescent="0.2">
      <c r="A41" s="34"/>
      <c r="B41" s="7"/>
      <c r="C41" s="59"/>
      <c r="D41" s="7"/>
      <c r="E41" s="7"/>
    </row>
    <row r="42" spans="1:5" x14ac:dyDescent="0.2">
      <c r="A42" s="34" t="s">
        <v>3</v>
      </c>
      <c r="B42" s="7"/>
      <c r="C42" s="59"/>
      <c r="D42" s="7"/>
      <c r="E42" s="7"/>
    </row>
    <row r="43" spans="1:5" x14ac:dyDescent="0.2">
      <c r="A43" s="34" t="s">
        <v>2</v>
      </c>
      <c r="B43" s="7"/>
      <c r="C43" s="59" t="str">
        <f ca="1">DATEDIF(C3,TODAY(),"y") &amp; " y " &amp; TODAY()-DATE(YEAR(C3)+DATEDIF(C3,TODAY(),"y"),MONTH(C3),DAY(C3)) &amp; " d"</f>
        <v>73 y 185 d</v>
      </c>
      <c r="D43" s="7"/>
      <c r="E43" s="7"/>
    </row>
    <row r="44" spans="1:5" x14ac:dyDescent="0.2">
      <c r="A44" s="34" t="str">
        <f ca="1">"Formula used in "&amp;ADDRESS(ROW(C43),COLUMN(C43),4)&amp;"   &gt;&gt;&gt;   "&amp;_xlfn.FORMULATEXT(C43)</f>
        <v>Formula used in C43   &gt;&gt;&gt;   =DATEDIF(C3,TODAY(),"y") &amp; " y " &amp; TODAY()-DATE(YEAR(C3)+DATEDIF(C3,TODAY(),"y"),MONTH(C3),DAY(C3)) &amp; " d"</v>
      </c>
      <c r="B44" s="7"/>
      <c r="C44" s="59"/>
      <c r="D44" s="7"/>
      <c r="E44" s="7"/>
    </row>
    <row r="45" spans="1:5" x14ac:dyDescent="0.2">
      <c r="A45" s="13"/>
      <c r="B45" s="7"/>
      <c r="C45" s="59"/>
      <c r="D45" s="7"/>
      <c r="E45" s="7"/>
    </row>
    <row r="46" spans="1:5" x14ac:dyDescent="0.2">
      <c r="A46" s="21" t="s">
        <v>64</v>
      </c>
      <c r="B46" s="7"/>
      <c r="C46" s="59"/>
      <c r="D46" s="7"/>
      <c r="E46" s="7"/>
    </row>
    <row r="47" spans="1:5" x14ac:dyDescent="0.2">
      <c r="A47" s="13" t="s">
        <v>2</v>
      </c>
      <c r="B47" s="7"/>
      <c r="C47" s="59" t="str">
        <f ca="1">DATEDIF(C3,C4,"y") &amp; " y " &amp; INT((C4-DATE(YEAR(C3)+DATEDIF(C3,C4,"y"),MONTH(C3),DAY(C3)))/7) &amp; " w " &amp; MOD((C4-DATE(YEAR(C3)+DATEDIF(C3,C4,"y"),MONTH(C3),DAY(C3))),7) &amp; " d"</f>
        <v>73 y 26 w 3 d</v>
      </c>
      <c r="D47" s="7"/>
      <c r="E47" s="7"/>
    </row>
    <row r="48" spans="1:5" x14ac:dyDescent="0.2">
      <c r="A48" s="34" t="str">
        <f>"Formula used in "&amp;ADDRESS(ROW(C47),COLUMN(C47),4)&amp;"   &gt;&gt;&gt;   "</f>
        <v xml:space="preserve">Formula used in C47   &gt;&gt;&gt;   </v>
      </c>
      <c r="B48" s="7"/>
      <c r="C48" s="59"/>
      <c r="D48" s="7"/>
      <c r="E48" s="7"/>
    </row>
    <row r="49" spans="1:5" ht="43.5" customHeight="1" x14ac:dyDescent="0.2">
      <c r="A49" s="34"/>
      <c r="B49" s="7"/>
      <c r="C49" s="59"/>
      <c r="D49" s="7"/>
      <c r="E49" s="7"/>
    </row>
    <row r="50" spans="1:5" x14ac:dyDescent="0.2">
      <c r="A50" s="34"/>
      <c r="B50" s="7"/>
      <c r="C50" s="59"/>
      <c r="D50" s="7"/>
      <c r="E50" s="7"/>
    </row>
    <row r="51" spans="1:5" x14ac:dyDescent="0.2">
      <c r="A51" s="34" t="s">
        <v>3</v>
      </c>
      <c r="B51" s="7"/>
      <c r="C51" s="59"/>
      <c r="D51" s="7"/>
      <c r="E51" s="7"/>
    </row>
    <row r="52" spans="1:5" x14ac:dyDescent="0.2">
      <c r="A52" s="34" t="s">
        <v>2</v>
      </c>
      <c r="B52" s="7"/>
      <c r="C52" s="59" t="str">
        <f ca="1">DATEDIF(C3,TODAY(),"y") &amp; " y " &amp; INT((TODAY()-DATE(YEAR(C3)+DATEDIF(C3,TODAY(),"y"),MONTH(C3),DAY(C3)))/7) &amp; " w " &amp; MOD((TODAY()-DATE(YEAR(C3)+DATEDIF(C3,TODAY(),"y"),MONTH(C3),DAY(C3))),7) &amp; " d"</f>
        <v>73 y 26 w 3 d</v>
      </c>
      <c r="D52" s="7"/>
      <c r="E52" s="7"/>
    </row>
    <row r="53" spans="1:5" x14ac:dyDescent="0.2">
      <c r="A53" s="34" t="str">
        <f>"Formula used in "&amp;ADDRESS(ROW(C52),COLUMN(C52),4)&amp;"   &gt;&gt;&gt;   "</f>
        <v xml:space="preserve">Formula used in C52   &gt;&gt;&gt;   </v>
      </c>
      <c r="B53" s="7"/>
      <c r="C53" s="59"/>
      <c r="D53" s="7"/>
      <c r="E53" s="7"/>
    </row>
    <row r="54" spans="1:5" ht="48.75" customHeight="1" x14ac:dyDescent="0.2">
      <c r="A54" s="34"/>
      <c r="B54" s="7"/>
      <c r="C54" s="59"/>
      <c r="D54" s="7"/>
      <c r="E54" s="7"/>
    </row>
    <row r="55" spans="1:5" x14ac:dyDescent="0.2">
      <c r="A55" s="13"/>
      <c r="B55" s="7"/>
      <c r="C55" s="59"/>
      <c r="D55" s="7"/>
      <c r="E55" s="7"/>
    </row>
    <row r="56" spans="1:5" x14ac:dyDescent="0.2">
      <c r="A56" s="21" t="s">
        <v>65</v>
      </c>
      <c r="B56" s="7"/>
      <c r="C56" s="59"/>
      <c r="D56" s="7"/>
      <c r="E56" s="7"/>
    </row>
    <row r="57" spans="1:5" x14ac:dyDescent="0.2">
      <c r="A57" s="13" t="s">
        <v>2</v>
      </c>
      <c r="B57" s="7"/>
      <c r="C57" s="59">
        <f ca="1">DATEDIF(C3,C4,"y")+(C4-DATE(YEAR(C3)+DATEDIF(C3,C4,"y"),MONTH(C3),DAY(C3)))/(DATE(YEAR(C3)+DATEDIF(C3,C4,"y")+1,MONTH(C3),DAY(C3))-DATE(YEAR(C3)+DATEDIF(C3,C4,"y"),MONTH(C3),DAY(C3)))</f>
        <v>73.505464480874323</v>
      </c>
      <c r="D57" s="7"/>
      <c r="E57" s="7"/>
    </row>
    <row r="58" spans="1:5" x14ac:dyDescent="0.2">
      <c r="A58" s="34" t="str">
        <f>"Formula used in "&amp;ADDRESS(ROW(C57),COLUMN(C57),4)&amp;"   &gt;&gt;&gt;   "</f>
        <v xml:space="preserve">Formula used in C57   &gt;&gt;&gt;   </v>
      </c>
      <c r="B58" s="7"/>
      <c r="C58" s="59"/>
      <c r="D58" s="7"/>
      <c r="E58" s="7"/>
    </row>
    <row r="59" spans="1:5" ht="47.25" customHeight="1" x14ac:dyDescent="0.2">
      <c r="A59" s="34"/>
      <c r="B59" s="7"/>
      <c r="C59" s="59"/>
      <c r="D59" s="7"/>
      <c r="E59" s="7"/>
    </row>
    <row r="60" spans="1:5" x14ac:dyDescent="0.2">
      <c r="A60" s="34"/>
      <c r="B60" s="7"/>
      <c r="C60" s="59"/>
      <c r="D60" s="7"/>
      <c r="E60" s="7"/>
    </row>
    <row r="61" spans="1:5" x14ac:dyDescent="0.2">
      <c r="A61" s="34" t="s">
        <v>3</v>
      </c>
      <c r="B61" s="7"/>
      <c r="C61" s="59"/>
      <c r="D61" s="7"/>
      <c r="E61" s="7"/>
    </row>
    <row r="62" spans="1:5" x14ac:dyDescent="0.2">
      <c r="A62" s="34" t="s">
        <v>2</v>
      </c>
      <c r="B62" s="7"/>
      <c r="C62" s="59">
        <f ca="1">DATEDIF(C3,TODAY(),"y")+(TODAY()-DATE(YEAR(C3)+DATEDIF(C3,TODAY(),"y"),MONTH(C3),DAY(C3)))/(DATE(YEAR(C3)+DATEDIF(C3,TODAY(),"y")+1,MONTH(C3),DAY(C3))-DATE(YEAR(C3)+DATEDIF(C3,TODAY(),"y"),MONTH(C3),DAY(C3)))</f>
        <v>73.505464480874323</v>
      </c>
      <c r="D62" s="7"/>
      <c r="E62" s="7"/>
    </row>
    <row r="63" spans="1:5" x14ac:dyDescent="0.2">
      <c r="A63" s="34" t="str">
        <f>"Formula used in "&amp;ADDRESS(ROW(C62),COLUMN(C62),4)&amp;"   &gt;&gt;&gt;   "</f>
        <v xml:space="preserve">Formula used in C62   &gt;&gt;&gt;   </v>
      </c>
      <c r="B63" s="7"/>
      <c r="C63" s="59"/>
      <c r="D63" s="7"/>
      <c r="E63" s="7"/>
    </row>
    <row r="64" spans="1:5" ht="45" customHeight="1" x14ac:dyDescent="0.2">
      <c r="A64" s="34"/>
      <c r="B64" s="7"/>
      <c r="C64" s="59"/>
      <c r="D64" s="7"/>
      <c r="E64" s="7"/>
    </row>
    <row r="65" spans="1:5" x14ac:dyDescent="0.2">
      <c r="A65" s="13"/>
      <c r="B65" s="7"/>
      <c r="C65" s="59"/>
      <c r="D65" s="7"/>
      <c r="E65" s="7"/>
    </row>
    <row r="66" spans="1:5" x14ac:dyDescent="0.2">
      <c r="A66" s="21" t="s">
        <v>66</v>
      </c>
      <c r="B66" s="7"/>
      <c r="C66" s="59"/>
      <c r="D66" s="7"/>
      <c r="E66" s="7"/>
    </row>
    <row r="67" spans="1:5" x14ac:dyDescent="0.2">
      <c r="A67" s="13" t="s">
        <v>2</v>
      </c>
      <c r="B67" s="7"/>
      <c r="C67" s="59" t="str">
        <f ca="1">DATEDIF(C3,C4,"y") &amp; " y " &amp; DATEDIF(C3,C4,"ym") &amp; " m " &amp; DATEDIF(C3,C4,"md") &amp; " d"</f>
        <v>73 y 6 m 3 d</v>
      </c>
      <c r="D67" s="7"/>
      <c r="E67" s="7"/>
    </row>
    <row r="68" spans="1:5" x14ac:dyDescent="0.2">
      <c r="A68" s="34" t="str">
        <f ca="1">"Formula used in "&amp;ADDRESS(ROW(C67),COLUMN(C67),4)&amp;"   &gt;&gt;&gt;   "&amp;_xlfn.FORMULATEXT(C67)</f>
        <v>Formula used in C67   &gt;&gt;&gt;   =DATEDIF(C3,C4,"y") &amp; " y " &amp; DATEDIF(C3,C4,"ym") &amp; " m " &amp; DATEDIF(C3,C4,"md") &amp; " d"</v>
      </c>
      <c r="B68" s="7"/>
      <c r="C68" s="59"/>
      <c r="D68" s="7"/>
      <c r="E68" s="7"/>
    </row>
    <row r="69" spans="1:5" x14ac:dyDescent="0.2">
      <c r="A69" s="34"/>
      <c r="B69" s="7"/>
      <c r="C69" s="59"/>
      <c r="D69" s="7"/>
      <c r="E69" s="7"/>
    </row>
    <row r="70" spans="1:5" x14ac:dyDescent="0.2">
      <c r="A70" s="34" t="s">
        <v>3</v>
      </c>
      <c r="B70" s="7"/>
      <c r="C70" s="59"/>
      <c r="D70" s="7"/>
      <c r="E70" s="7"/>
    </row>
    <row r="71" spans="1:5" x14ac:dyDescent="0.2">
      <c r="A71" s="34" t="s">
        <v>2</v>
      </c>
      <c r="B71" s="7"/>
      <c r="C71" s="59" t="str">
        <f ca="1">DATEDIF(C3,TODAY(),"y") &amp; " y " &amp; DATEDIF(C3,TODAY(),"ym") &amp; " m " &amp; DATEDIF(C3,TODAY(),"md") &amp; " d"</f>
        <v>73 y 6 m 3 d</v>
      </c>
      <c r="D71" s="7"/>
      <c r="E71" s="7"/>
    </row>
    <row r="72" spans="1:5" x14ac:dyDescent="0.2">
      <c r="A72" s="34" t="str">
        <f ca="1">"Formula used in "&amp;ADDRESS(ROW(C71),COLUMN(C71),4)&amp;"   &gt;&gt;&gt;   "&amp;_xlfn.FORMULATEXT(C71)</f>
        <v>Formula used in C71   &gt;&gt;&gt;   =DATEDIF(C3,TODAY(),"y") &amp; " y " &amp; DATEDIF(C3,TODAY(),"ym") &amp; " m " &amp; DATEDIF(C3,TODAY(),"md") &amp; " d"</v>
      </c>
      <c r="B72" s="34"/>
      <c r="C72" s="19"/>
      <c r="D72" s="19"/>
      <c r="E72" s="13"/>
    </row>
    <row r="73" spans="1:5" x14ac:dyDescent="0.2">
      <c r="A73" s="60" t="s">
        <v>75</v>
      </c>
      <c r="B73" s="34"/>
      <c r="C73" s="19"/>
      <c r="D73" s="19"/>
      <c r="E73" s="13"/>
    </row>
    <row r="74" spans="1:5" x14ac:dyDescent="0.2">
      <c r="A74" s="34"/>
      <c r="B74" s="34"/>
      <c r="C74" s="19"/>
      <c r="D74" s="19"/>
      <c r="E74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TODAY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2013-05-29T17:39:15Z</dcterms:created>
  <dcterms:modified xsi:type="dcterms:W3CDTF">2020-08-26T14:11:26Z</dcterms:modified>
</cp:coreProperties>
</file>